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invegalt-my.sharepoint.com/personal/gintare_urbonaite_ilte_lt/Documents/Desktop/Infrastruktūros ir bevielio tinklo įrenginiai/Pirkimo sąlygos/"/>
    </mc:Choice>
  </mc:AlternateContent>
  <xr:revisionPtr revIDLastSave="262" documentId="13_ncr:1_{14B63592-E4B2-4393-8CFB-D514C2ABEE3B}" xr6:coauthVersionLast="47" xr6:coauthVersionMax="47" xr10:uidLastSave="{EE3D0822-1D80-444D-91DE-3C20B04224D3}"/>
  <bookViews>
    <workbookView xWindow="-108" yWindow="-108" windowWidth="23256" windowHeight="13896"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35" i="1"/>
  <c r="G34" i="1"/>
  <c r="G33" i="1"/>
  <c r="G32" i="1"/>
  <c r="G31" i="1"/>
  <c r="G30" i="1"/>
  <c r="G29" i="1"/>
  <c r="H37" i="1" s="1"/>
  <c r="H38" i="1"/>
  <c r="G37" i="1" l="1"/>
  <c r="G38" i="1" s="1"/>
  <c r="G39" i="1" l="1"/>
</calcChain>
</file>

<file path=xl/sharedStrings.xml><?xml version="1.0" encoding="utf-8"?>
<sst xmlns="http://schemas.openxmlformats.org/spreadsheetml/2006/main" count="76" uniqueCount="68">
  <si>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</si>
  <si>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</si>
  <si>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</si>
  <si>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</si>
  <si>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</si>
  <si>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</si>
  <si>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</si>
  <si>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</si>
  <si>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</si>
  <si>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</si>
  <si>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4. Pasiūlymas galioja iki termino, nustatyto pirkimo dokumentuose.</t>
  </si>
  <si>
    <t>5. Tais atvejais, kai pagal galiojančius teisės aktus tiekėjui nereikia mokėti PVM, jis nurodo priežastis, dėl kurių PVM nemoka:</t>
  </si>
  <si>
    <t>Nr.</t>
  </si>
  <si>
    <t>Pavadinimas</t>
  </si>
  <si>
    <t>Mato vienetas</t>
  </si>
  <si>
    <t>Data</t>
  </si>
  <si>
    <t>2. Patvirtiname, kad pasiūlyme pateikta informacija yra teisinga ir ši informacija yra visiškai ir pilnai pakankama, kad užtikrintume tinkamą ir visišką visų Sutartinių įsipareigojimų vykdymą ir jų kokybę.</t>
  </si>
  <si>
    <t>6. Tiekėjas kainas pateikia nurodydamas ne daugiau skaičių po kablelio, nei leidžiama pirkimo dokumentuose.</t>
  </si>
  <si>
    <t>Kodas, adresas</t>
  </si>
  <si>
    <t>Perduodama veikla</t>
  </si>
  <si>
    <t>Perduodamos veiklos dalis nuo visos pirkimo sutarties (Eur arba %)</t>
  </si>
  <si>
    <t>Subtiekėjams / subteikėjams / subrangovams numatomos perduoti veiklos (privaloma nurodyti) ir šių ūkio subjektų pavadinimai (jei žinomi):</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</si>
  <si>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</si>
  <si>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</si>
  <si>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</si>
  <si>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</si>
  <si>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</si>
  <si>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</si>
  <si>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I. Tiekėjo patvirtinimai:</t>
  </si>
  <si>
    <t>Privaloma nurodyti.</t>
  </si>
  <si>
    <t>Suma be PVM</t>
  </si>
  <si>
    <t>PVM suma</t>
  </si>
  <si>
    <t>Jeigu viešiname pirkimo biudžetą, įrašome čia</t>
  </si>
  <si>
    <t>UAB ILTE</t>
  </si>
  <si>
    <t>Suma su PVM</t>
  </si>
  <si>
    <t>Suma Eur be PVM</t>
  </si>
  <si>
    <t>SPS 4 priedas. EBVPD</t>
  </si>
  <si>
    <t>Pirkimo sąlygų 5 priedas Pasiūlymo forma</t>
  </si>
  <si>
    <t>SPS 7 priedas. Tiekejo deklaracija</t>
  </si>
  <si>
    <r>
      <rPr>
        <b/>
        <sz val="11"/>
        <color rgb="FFFF0000"/>
        <rFont val="Arial"/>
        <family val="2"/>
        <charset val="186"/>
      </rPr>
      <t xml:space="preserve"> </t>
    </r>
    <r>
      <rPr>
        <b/>
        <sz val="11"/>
        <rFont val="Arial"/>
        <family val="2"/>
        <charset val="186"/>
      </rPr>
      <t xml:space="preserve">PASIŪLYMAS </t>
    </r>
  </si>
  <si>
    <t>Prekių* pavadinimas</t>
  </si>
  <si>
    <t>vnt.</t>
  </si>
  <si>
    <t>Prekių gamintojas, modelis</t>
  </si>
  <si>
    <t>*Prekių techninis aprašymas nurodytas Specialiųjų pirkimo sąlygų 2 priede Techninė specifikacija (toliau - TS).</t>
  </si>
  <si>
    <t>Preliminarus perkamų prekių kiekis** palyginamai pasiūlymo kainai paskaičiuoti</t>
  </si>
  <si>
    <t xml:space="preserve">Sutarties kaina bus lygi maksimaliai pirkimui skirtai lėšų sumai pirkimo dokumentuose ir Sutartyje nurodytų prekių įsigijimui. </t>
  </si>
  <si>
    <t xml:space="preserve"> </t>
  </si>
  <si>
    <t>Taikomas PVM dydis (%):</t>
  </si>
  <si>
    <t>1. Šiuo pasiūlymu pažymime, kad sutinkame su visomis pirkimo sąlygomis, nustatytomis viešojo pirkimo dokumentuose ir jų prieduose, kituose pirkimo dokumentuose (jų paaiškinimuose, papildymuose).</t>
  </si>
  <si>
    <t>**Preliminarus kiekis reiškia, kad prekių kiekis gali mažėti arba didėti. Perkančioji organizacija neįsipareigoja įsigyti visų prekių kiekio ar jo dalies. Prekės bus perkamos pagal poreikį.</t>
  </si>
  <si>
    <t>Mato vnt. Įkainis, Eur be PVM</t>
  </si>
  <si>
    <t>II. Tiekėjo pasiūlymas:</t>
  </si>
  <si>
    <t>(1) Tiekėjo / Ūkio subjektų grupės narių, (2) ūkio subjektų, kurių pajėgumais remiamasi, ir (3) jei pašalinimo pagrindai taikomi visiems subtiekėjams - subtiekėjų, kuris yra juridinis asmuo, asmenų, kuriems suteikti VPĮ 46 str. 2 d. 2 p. numatyti įgaliojimai, sąrašas :
1) vadovas;
2) asmuo (asmenys), turintys teisę surašyti ir pasirašyti tiekėjo finansinės apskaitos dokumentus.</t>
  </si>
  <si>
    <t xml:space="preserve">Pagrindinis (Core) komutatorius </t>
  </si>
  <si>
    <t xml:space="preserve">Komutatorius A tipo </t>
  </si>
  <si>
    <t xml:space="preserve">Komutatorius B tipo </t>
  </si>
  <si>
    <t xml:space="preserve">Komutatorius C tipo </t>
  </si>
  <si>
    <t xml:space="preserve">Komutatorius D tipo </t>
  </si>
  <si>
    <t xml:space="preserve">Bevielės prieigos taškas </t>
  </si>
  <si>
    <t xml:space="preserve">10GBASE-T SFP+ modulis (SFP i Ethernet, 10Gbps pralaidumas) </t>
  </si>
  <si>
    <t xml:space="preserve">10 Gbps, multi mode SFP modulis </t>
  </si>
  <si>
    <t xml:space="preserve">***Tiekėjo pasiūlymas bus atmestas, jeigu tiekėjo pasiūlymo suma viršys pirkimui skirtą lėšų sumą 130 000,00 Eur be PVM. </t>
  </si>
  <si>
    <t>INFRASTRUKTŪROS IR BEVIELIO TINKLO ĮRENGINIŲ  PIRKIMUI</t>
  </si>
  <si>
    <t>Dokumentai, įrodantys atitiktį Techninės specifikacijos 3.14 punkte nurodytai informacijai</t>
  </si>
  <si>
    <t>Gamintojo deklaraciją dėl prekių atitikimo Techninėje specifikacijoje nurodytiems reikalavimams (jei nepateikta nuoroda į konkretų modelį arba instrukciją, kaip nurodyta Techninės specifikacijos 3.5 punkte)</t>
  </si>
  <si>
    <t>Dokumentai ir/ar sertifikatų kopijos, įrodančios, kad Tiekėjas yra oficialus siūlomos įrangos gamintojas arba gamintojo atstovas, įgaliotas pateikti (parduoti), įdiegti ir aptarnauti siūlomą įrangą arba turi būti sudaręs sutartį su tokiu atstovu, turinčiu išvardintas teises, kaip nurodyta Techninės specifikacijos 3.1 punkte</t>
  </si>
  <si>
    <t>SPS 6 priedas. Subtiekėjo sutikimas (jei taikoma)</t>
  </si>
  <si>
    <t>Pasiūlymo formos 1 priedėlis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</si>
</sst>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indexed="8"/>
      <name val="Arial"/>
      <family val="2"/>
      <charset val="186"/>
    </font>
    <font>
      <sz val="10"/>
      <color theme="1"/>
      <name val="Calibri"/>
      <family val="2"/>
      <scheme val="minor"/>
    </font>
    <font>
      <i/>
      <sz val="9"/>
      <color theme="1"/>
      <name val="Arial"/>
      <family val="2"/>
      <charset val="186"/>
    </font>
    <font>
      <sz val="11"/>
      <color theme="1"/>
      <name val="Arial"/>
      <family val="2"/>
      <charset val="186"/>
    </font>
    <font>
      <b/>
      <sz val="11"/>
      <color theme="1"/>
      <name val="Arial"/>
      <family val="2"/>
      <charset val="186"/>
    </font>
    <font>
      <b/>
      <sz val="11"/>
      <color theme="1"/>
      <name val="Calibri"/>
      <family val="2"/>
      <scheme val="minor"/>
    </font>
    <font>
      <sz val="10"/>
      <color rgb="FFFF0000"/>
      <name val="Arial"/>
      <family val="2"/>
      <charset val="186"/>
    </font>
    <font>
      <sz val="11"/>
      <color rgb="FFFF0000"/>
      <name val="Calibri"/>
      <family val="2"/>
      <charset val="186"/>
      <scheme val="minor"/>
    </font>
    <font>
      <b/>
      <sz val="10"/>
      <name val="Arial"/>
      <family val="2"/>
    </font>
    <font>
      <sz val="10"/>
      <name val="Arial"/>
      <family val="2"/>
    </font>
    <font>
      <b/>
      <sz val="10"/>
      <color rgb="FFFF0000"/>
      <name val="Arial"/>
      <family val="2"/>
    </font>
    <font>
      <sz val="10"/>
      <color rgb="FFFF0000"/>
      <name val="Arial"/>
      <family val="2"/>
    </font>
    <font>
      <sz val="10"/>
      <color theme="1"/>
      <name val="Arial"/>
      <family val="2"/>
    </font>
    <font>
      <sz val="10"/>
      <name val="Arial"/>
      <family val="2"/>
      <charset val="186"/>
    </font>
    <font>
      <b/>
      <sz val="11"/>
      <color rgb="FFFF0000"/>
      <name val="Arial"/>
      <family val="2"/>
      <charset val="186"/>
    </font>
    <font>
      <b/>
      <sz val="11"/>
      <name val="Arial"/>
      <family val="2"/>
      <charset val="186"/>
    </font>
  </fonts>
  <fills count="8">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108">
    <xf numFmtId="0" fontId="0" fillId="0" borderId="0" xfId="0"/>
    <xf numFmtId="0" fontId="5" fillId="2" borderId="0" xfId="0" applyFont="1" applyFill="1"/>
    <xf numFmtId="0" fontId="4" fillId="2" borderId="0" xfId="0" applyFont="1" applyFill="1" applyAlignment="1">
      <alignment horizontal="left" vertical="center" wrapText="1"/>
    </xf>
    <xf numFmtId="0" fontId="6" fillId="2" borderId="0" xfId="0" applyFont="1" applyFill="1"/>
    <xf numFmtId="0" fontId="7" fillId="3" borderId="0" xfId="0" applyFont="1" applyFill="1"/>
    <xf numFmtId="0" fontId="7" fillId="2" borderId="0" xfId="0" applyFont="1" applyFill="1"/>
    <xf numFmtId="0" fontId="8" fillId="2" borderId="0" xfId="0" applyFont="1" applyFill="1"/>
    <xf numFmtId="0" fontId="8" fillId="2" borderId="0" xfId="0" applyFont="1" applyFill="1" applyAlignment="1">
      <alignment horizontal="left" vertical="center"/>
    </xf>
    <xf numFmtId="0" fontId="8" fillId="2" borderId="1" xfId="0" applyFont="1" applyFill="1" applyBorder="1" applyAlignment="1">
      <alignment horizontal="left"/>
    </xf>
    <xf numFmtId="0" fontId="8" fillId="4" borderId="1" xfId="0" applyFont="1" applyFill="1" applyBorder="1" applyProtection="1">
      <protection locked="0"/>
    </xf>
    <xf numFmtId="0" fontId="8" fillId="2" borderId="0" xfId="0" applyFont="1" applyFill="1" applyAlignment="1">
      <alignment vertical="center" wrapText="1"/>
    </xf>
    <xf numFmtId="0" fontId="8" fillId="2" borderId="0" xfId="0" applyFont="1" applyFill="1" applyAlignment="1" applyProtection="1">
      <alignment horizontal="center" vertical="center" wrapText="1"/>
      <protection locked="0"/>
    </xf>
    <xf numFmtId="0" fontId="8" fillId="3" borderId="0" xfId="0" applyFont="1" applyFill="1" applyAlignment="1">
      <alignment horizontal="left" vertical="center"/>
    </xf>
    <xf numFmtId="0" fontId="8" fillId="4" borderId="0" xfId="0" applyFont="1" applyFill="1" applyAlignment="1" applyProtection="1">
      <alignment horizontal="left" vertical="center"/>
      <protection locked="0"/>
    </xf>
    <xf numFmtId="0" fontId="10" fillId="2" borderId="0" xfId="0" applyFont="1" applyFill="1"/>
    <xf numFmtId="0" fontId="6" fillId="2" borderId="7" xfId="0" applyFont="1" applyFill="1" applyBorder="1" applyAlignment="1">
      <alignment horizontal="center" vertical="center" wrapText="1"/>
    </xf>
    <xf numFmtId="0" fontId="6" fillId="2" borderId="0" xfId="0" applyFont="1" applyFill="1" applyAlignment="1">
      <alignment horizontal="center" vertical="center"/>
    </xf>
    <xf numFmtId="0" fontId="6" fillId="6" borderId="11" xfId="0" applyFont="1" applyFill="1" applyBorder="1" applyAlignment="1">
      <alignment horizontal="center" vertical="center" wrapText="1"/>
    </xf>
    <xf numFmtId="0" fontId="6" fillId="5" borderId="4" xfId="0" applyFont="1" applyFill="1" applyBorder="1"/>
    <xf numFmtId="0" fontId="6" fillId="7" borderId="14" xfId="0" applyFont="1" applyFill="1" applyBorder="1" applyAlignment="1" applyProtection="1">
      <alignment horizontal="center" vertical="center" wrapText="1"/>
      <protection locked="0"/>
    </xf>
    <xf numFmtId="0" fontId="6" fillId="5" borderId="14" xfId="0" applyFont="1" applyFill="1" applyBorder="1"/>
    <xf numFmtId="0" fontId="6" fillId="4" borderId="11" xfId="0" applyFont="1" applyFill="1" applyBorder="1" applyAlignment="1" applyProtection="1">
      <alignment horizontal="center" vertical="center" wrapText="1"/>
      <protection locked="0"/>
    </xf>
    <xf numFmtId="0" fontId="12" fillId="2" borderId="0" xfId="0" applyFont="1" applyFill="1"/>
    <xf numFmtId="0" fontId="13" fillId="2" borderId="0" xfId="0" applyFont="1" applyFill="1" applyAlignment="1">
      <alignment horizontal="center" vertical="center" wrapText="1"/>
    </xf>
    <xf numFmtId="0" fontId="3" fillId="2" borderId="0" xfId="0" applyFont="1" applyFill="1"/>
    <xf numFmtId="0" fontId="8" fillId="5" borderId="0" xfId="0" applyFont="1" applyFill="1" applyAlignment="1">
      <alignment horizontal="left" vertical="center"/>
    </xf>
    <xf numFmtId="0" fontId="12" fillId="2" borderId="0" xfId="0" applyFont="1" applyFill="1" applyAlignment="1">
      <alignment horizontal="left" vertical="center"/>
    </xf>
    <xf numFmtId="0" fontId="2" fillId="2" borderId="0" xfId="0" applyFont="1" applyFill="1"/>
    <xf numFmtId="0" fontId="16" fillId="2" borderId="0" xfId="0" applyFont="1" applyFill="1" applyAlignment="1">
      <alignment horizontal="left" vertical="center"/>
    </xf>
    <xf numFmtId="0" fontId="2" fillId="3" borderId="0" xfId="0" applyFont="1" applyFill="1"/>
    <xf numFmtId="0" fontId="14" fillId="3" borderId="0" xfId="0" applyFont="1" applyFill="1"/>
    <xf numFmtId="0" fontId="7" fillId="3" borderId="0" xfId="0" applyFont="1" applyFill="1" applyAlignment="1">
      <alignment horizontal="left" vertical="center"/>
    </xf>
    <xf numFmtId="0" fontId="17"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8" fillId="2" borderId="0" xfId="0" applyFont="1" applyFill="1"/>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4" fontId="18" fillId="3" borderId="3" xfId="0" applyNumberFormat="1" applyFont="1" applyFill="1" applyBorder="1"/>
    <xf numFmtId="4" fontId="18" fillId="2" borderId="0" xfId="0" applyNumberFormat="1" applyFont="1" applyFill="1"/>
    <xf numFmtId="0" fontId="17" fillId="3" borderId="17" xfId="0" applyFont="1" applyFill="1" applyBorder="1"/>
    <xf numFmtId="4" fontId="17" fillId="3" borderId="17" xfId="0" applyNumberFormat="1" applyFont="1" applyFill="1" applyBorder="1"/>
    <xf numFmtId="0" fontId="18" fillId="3" borderId="0" xfId="0" applyFont="1" applyFill="1"/>
    <xf numFmtId="0" fontId="17" fillId="3" borderId="6" xfId="0" applyFont="1" applyFill="1" applyBorder="1"/>
    <xf numFmtId="0" fontId="18" fillId="4" borderId="6" xfId="0" applyFont="1" applyFill="1" applyBorder="1" applyProtection="1">
      <protection locked="0"/>
    </xf>
    <xf numFmtId="0" fontId="10" fillId="3" borderId="0" xfId="0" applyFont="1" applyFill="1"/>
    <xf numFmtId="4" fontId="18" fillId="4" borderId="1" xfId="0" applyNumberFormat="1" applyFont="1" applyFill="1" applyBorder="1" applyAlignment="1" applyProtection="1">
      <alignment horizontal="center" vertical="center"/>
      <protection locked="0"/>
    </xf>
    <xf numFmtId="4" fontId="18" fillId="2" borderId="15" xfId="0" applyNumberFormat="1" applyFont="1" applyFill="1" applyBorder="1"/>
    <xf numFmtId="0" fontId="17" fillId="3" borderId="18" xfId="0" applyFont="1" applyFill="1" applyBorder="1" applyAlignment="1">
      <alignment horizontal="center" vertical="center" wrapText="1"/>
    </xf>
    <xf numFmtId="4" fontId="20" fillId="2" borderId="0" xfId="0" applyNumberFormat="1" applyFont="1" applyFill="1" applyAlignment="1">
      <alignment horizontal="center" vertical="center"/>
    </xf>
    <xf numFmtId="4" fontId="17" fillId="3" borderId="6" xfId="0" applyNumberFormat="1" applyFont="1" applyFill="1" applyBorder="1"/>
    <xf numFmtId="0" fontId="21" fillId="2" borderId="0" xfId="0" applyFont="1" applyFill="1"/>
    <xf numFmtId="0" fontId="8" fillId="3" borderId="0" xfId="0" applyFont="1" applyFill="1"/>
    <xf numFmtId="0" fontId="1" fillId="2" borderId="0" xfId="0" applyFont="1" applyFill="1"/>
    <xf numFmtId="0" fontId="21" fillId="2" borderId="0" xfId="0" applyFont="1" applyFill="1" applyAlignment="1">
      <alignment vertical="center"/>
    </xf>
    <xf numFmtId="0" fontId="22" fillId="2" borderId="1" xfId="0" applyFont="1" applyFill="1" applyBorder="1" applyAlignment="1">
      <alignment horizontal="justify" vertical="center" wrapText="1"/>
    </xf>
    <xf numFmtId="0" fontId="19" fillId="3" borderId="0" xfId="0" applyFont="1" applyFill="1" applyAlignment="1">
      <alignment horizontal="center" vertical="center" wrapText="1"/>
    </xf>
    <xf numFmtId="0" fontId="7" fillId="2" borderId="0" xfId="0" applyFont="1" applyFill="1" applyAlignment="1">
      <alignment horizontal="center" vertical="center"/>
    </xf>
    <xf numFmtId="0" fontId="13" fillId="2" borderId="0" xfId="0" applyFont="1" applyFill="1" applyAlignment="1">
      <alignment horizontal="center" vertical="center"/>
    </xf>
    <xf numFmtId="0" fontId="22" fillId="5" borderId="1" xfId="0" applyFont="1" applyFill="1" applyBorder="1" applyAlignment="1">
      <alignment horizontal="justify" vertical="center" wrapText="1"/>
    </xf>
    <xf numFmtId="0" fontId="15" fillId="2" borderId="0" xfId="0" applyFont="1" applyFill="1" applyAlignment="1">
      <alignment vertical="center"/>
    </xf>
    <xf numFmtId="0" fontId="8" fillId="4" borderId="1" xfId="0" applyFont="1" applyFill="1" applyBorder="1" applyAlignment="1" applyProtection="1">
      <alignment horizontal="center" vertical="center" wrapText="1"/>
      <protection locked="0"/>
    </xf>
    <xf numFmtId="0" fontId="8" fillId="0" borderId="4" xfId="0" applyFont="1" applyBorder="1" applyProtection="1">
      <protection locked="0"/>
    </xf>
    <xf numFmtId="0" fontId="6" fillId="4" borderId="1" xfId="0" applyFont="1" applyFill="1" applyBorder="1" applyAlignment="1" applyProtection="1">
      <alignment horizontal="left" vertical="center" wrapText="1"/>
      <protection locked="0"/>
    </xf>
    <xf numFmtId="0" fontId="6" fillId="4" borderId="4" xfId="0" applyFont="1" applyFill="1" applyBorder="1" applyAlignment="1" applyProtection="1">
      <alignment horizontal="left" vertical="center" wrapText="1"/>
      <protection locked="0"/>
    </xf>
    <xf numFmtId="0" fontId="6" fillId="0" borderId="4" xfId="0" applyFont="1" applyBorder="1"/>
    <xf numFmtId="0" fontId="6" fillId="0" borderId="3" xfId="0" applyFont="1" applyBorder="1"/>
    <xf numFmtId="0" fontId="6" fillId="7" borderId="14" xfId="0" applyFont="1" applyFill="1" applyBorder="1" applyAlignment="1" applyProtection="1">
      <alignment horizontal="center" vertical="center" wrapText="1"/>
      <protection locked="0"/>
    </xf>
    <xf numFmtId="0" fontId="6" fillId="5" borderId="4" xfId="0" applyFont="1" applyFill="1" applyBorder="1"/>
    <xf numFmtId="0" fontId="6" fillId="5" borderId="14" xfId="0" applyFont="1" applyFill="1" applyBorder="1"/>
    <xf numFmtId="0" fontId="15" fillId="4" borderId="1" xfId="0" applyFont="1" applyFill="1" applyBorder="1" applyAlignment="1" applyProtection="1">
      <alignment horizontal="center" vertical="center" wrapText="1"/>
      <protection locked="0"/>
    </xf>
    <xf numFmtId="0" fontId="15" fillId="0" borderId="4" xfId="0" applyFont="1" applyBorder="1" applyProtection="1">
      <protection locked="0"/>
    </xf>
    <xf numFmtId="0" fontId="6" fillId="6" borderId="1"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5" borderId="3" xfId="0" applyFont="1" applyFill="1" applyBorder="1"/>
    <xf numFmtId="0" fontId="7" fillId="2" borderId="0" xfId="0" applyFont="1" applyFill="1" applyAlignment="1">
      <alignment horizontal="left"/>
    </xf>
    <xf numFmtId="0" fontId="8" fillId="2" borderId="0" xfId="0" applyFont="1" applyFill="1"/>
    <xf numFmtId="0" fontId="6" fillId="2" borderId="8"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10" xfId="0" applyFont="1" applyBorder="1"/>
    <xf numFmtId="0" fontId="6" fillId="0" borderId="8" xfId="0" applyFont="1" applyBorder="1"/>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2" xfId="0" applyFont="1" applyFill="1" applyBorder="1" applyAlignment="1">
      <alignment horizontal="center" vertical="center" wrapText="1"/>
    </xf>
    <xf numFmtId="0" fontId="6" fillId="5" borderId="1" xfId="0" applyFont="1" applyFill="1" applyBorder="1" applyAlignment="1" applyProtection="1">
      <alignment horizontal="center" vertical="center" wrapText="1"/>
      <protection locked="0"/>
    </xf>
    <xf numFmtId="0" fontId="6" fillId="5" borderId="12" xfId="0" applyFont="1" applyFill="1" applyBorder="1" applyAlignment="1" applyProtection="1">
      <alignment horizontal="center" vertical="center" wrapText="1"/>
      <protection locked="0"/>
    </xf>
    <xf numFmtId="0" fontId="11" fillId="2" borderId="0" xfId="0" applyFont="1" applyFill="1" applyAlignment="1">
      <alignment horizontal="left" vertical="center" wrapText="1"/>
    </xf>
    <xf numFmtId="0" fontId="6" fillId="2" borderId="0" xfId="0" applyFont="1" applyFill="1" applyAlignment="1">
      <alignment horizontal="left" vertical="center" wrapText="1"/>
    </xf>
    <xf numFmtId="0" fontId="6" fillId="4" borderId="15" xfId="0" applyFont="1" applyFill="1" applyBorder="1" applyAlignment="1" applyProtection="1">
      <alignment horizontal="left" vertical="center" wrapText="1"/>
      <protection locked="0"/>
    </xf>
    <xf numFmtId="0" fontId="6" fillId="4" borderId="3" xfId="0" applyFont="1" applyFill="1" applyBorder="1" applyAlignment="1" applyProtection="1">
      <alignment horizontal="left" vertical="center" wrapText="1"/>
      <protection locked="0"/>
    </xf>
    <xf numFmtId="0" fontId="7" fillId="2" borderId="16"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6" fillId="0" borderId="13" xfId="0" applyFont="1" applyBorder="1"/>
    <xf numFmtId="0" fontId="6" fillId="5" borderId="20"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0" fontId="6" fillId="2" borderId="19" xfId="0" applyFont="1" applyFill="1" applyBorder="1" applyAlignment="1">
      <alignment horizontal="center" vertical="center" wrapText="1"/>
    </xf>
    <xf numFmtId="0" fontId="8" fillId="2" borderId="1" xfId="0" applyFont="1" applyFill="1" applyBorder="1" applyAlignment="1">
      <alignment vertical="center" wrapText="1"/>
    </xf>
    <xf numFmtId="0" fontId="8" fillId="0" borderId="3" xfId="0" applyFont="1" applyBorder="1"/>
    <xf numFmtId="0" fontId="8" fillId="2" borderId="0" xfId="0" applyFont="1" applyFill="1" applyAlignment="1">
      <alignment horizontal="left" vertical="center" wrapText="1"/>
    </xf>
    <xf numFmtId="0" fontId="8" fillId="2" borderId="0" xfId="0" applyFont="1" applyFill="1" applyAlignment="1">
      <alignment horizontal="left" vertical="center"/>
    </xf>
    <xf numFmtId="0" fontId="13" fillId="2" borderId="0" xfId="0" applyFont="1" applyFill="1" applyAlignment="1">
      <alignment horizontal="left" vertical="center"/>
    </xf>
    <xf numFmtId="0" fontId="12" fillId="2" borderId="0" xfId="0" applyFont="1" applyFill="1" applyAlignment="1">
      <alignment horizontal="left" vertical="center"/>
    </xf>
    <xf numFmtId="49" fontId="9" fillId="2" borderId="2" xfId="0" applyNumberFormat="1" applyFont="1" applyFill="1" applyBorder="1" applyAlignment="1">
      <alignment horizontal="left" vertical="center"/>
    </xf>
    <xf numFmtId="0" fontId="8" fillId="0" borderId="5" xfId="0" applyFont="1" applyBorder="1"/>
    <xf numFmtId="49" fontId="9" fillId="2" borderId="2" xfId="0" applyNumberFormat="1" applyFont="1" applyFill="1" applyBorder="1" applyAlignment="1">
      <alignment horizontal="left" vertical="center" wrapText="1"/>
    </xf>
    <xf numFmtId="49" fontId="8" fillId="2" borderId="4" xfId="0" applyNumberFormat="1" applyFont="1" applyFill="1" applyBorder="1" applyAlignment="1">
      <alignment horizontal="left" vertical="center" wrapText="1"/>
    </xf>
    <xf numFmtId="49" fontId="8" fillId="2" borderId="3"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2"/>
  <sheetViews>
    <sheetView tabSelected="1" topLeftCell="A45" zoomScaleNormal="100" workbookViewId="0">
      <selection activeCell="A62" sqref="A62:J62"/>
    </sheetView>
  </sheetViews>
  <sheetFormatPr defaultColWidth="10.69921875" defaultRowHeight="14.4" x14ac:dyDescent="0.3"/>
  <cols>
    <col min="1" max="1" width="7" style="1" customWidth="1"/>
    <col min="2" max="2" width="36.19921875" style="1" customWidth="1"/>
    <col min="3" max="3" width="33.19921875" style="1" customWidth="1"/>
    <col min="4" max="4" width="27.69921875" style="1" customWidth="1"/>
    <col min="5" max="5" width="16.09765625" style="1" customWidth="1"/>
    <col min="6" max="6" width="29.59765625" style="1" customWidth="1"/>
    <col min="7" max="7" width="14.19921875" style="1" customWidth="1"/>
    <col min="8" max="8" width="26.5" style="1" hidden="1" customWidth="1"/>
    <col min="9" max="9" width="20.69921875" style="1" customWidth="1"/>
    <col min="10" max="10" width="0.59765625" style="1" customWidth="1"/>
    <col min="11" max="11" width="19.09765625" style="1" customWidth="1"/>
    <col min="12" max="15" width="25" style="1" customWidth="1"/>
    <col min="16" max="16" width="10.69921875" style="1" customWidth="1"/>
    <col min="17" max="16384" width="10.69921875" style="1"/>
  </cols>
  <sheetData>
    <row r="1" spans="1:7" x14ac:dyDescent="0.3">
      <c r="A1" s="6"/>
      <c r="B1" s="6"/>
      <c r="C1" s="6"/>
      <c r="D1" s="6"/>
      <c r="E1" s="6"/>
      <c r="F1" s="6"/>
    </row>
    <row r="2" spans="1:7" x14ac:dyDescent="0.3">
      <c r="A2" s="4"/>
      <c r="B2" s="5"/>
      <c r="C2" s="5"/>
      <c r="D2" s="22"/>
      <c r="E2" s="26" t="s">
        <v>37</v>
      </c>
      <c r="F2" s="6"/>
    </row>
    <row r="3" spans="1:7" x14ac:dyDescent="0.3">
      <c r="A3" s="4"/>
      <c r="C3" s="23" t="s">
        <v>39</v>
      </c>
      <c r="D3" s="22"/>
      <c r="E3" s="22"/>
      <c r="F3" s="6"/>
    </row>
    <row r="4" spans="1:7" x14ac:dyDescent="0.3">
      <c r="A4" s="5"/>
      <c r="B4" s="57"/>
      <c r="C4" s="57" t="s">
        <v>62</v>
      </c>
      <c r="D4" s="6"/>
      <c r="E4" s="6"/>
      <c r="F4" s="6"/>
    </row>
    <row r="5" spans="1:7" x14ac:dyDescent="0.3">
      <c r="A5" s="5"/>
      <c r="B5" s="56"/>
      <c r="C5" s="56"/>
      <c r="D5" s="6"/>
      <c r="E5" s="6"/>
      <c r="F5" s="6"/>
    </row>
    <row r="6" spans="1:7" x14ac:dyDescent="0.3">
      <c r="A6" s="6" t="s">
        <v>0</v>
      </c>
      <c r="B6" s="4" t="s">
        <v>33</v>
      </c>
      <c r="C6" s="6"/>
      <c r="D6" s="6"/>
      <c r="E6" s="6"/>
      <c r="F6" s="52"/>
      <c r="G6" s="52"/>
    </row>
    <row r="7" spans="1:7" x14ac:dyDescent="0.3">
      <c r="A7" s="8" t="s">
        <v>15</v>
      </c>
      <c r="B7" s="9"/>
      <c r="C7" s="6"/>
      <c r="D7" s="6"/>
      <c r="E7" s="6"/>
      <c r="F7" s="52"/>
      <c r="G7" s="52"/>
    </row>
    <row r="8" spans="1:7" x14ac:dyDescent="0.3">
      <c r="A8" s="6"/>
      <c r="B8" s="6"/>
      <c r="C8" s="6"/>
      <c r="D8" s="6"/>
      <c r="E8" s="6"/>
      <c r="F8" s="52"/>
      <c r="G8" s="52"/>
    </row>
    <row r="9" spans="1:7" ht="15" customHeight="1" x14ac:dyDescent="0.3">
      <c r="A9" s="97" t="s">
        <v>1</v>
      </c>
      <c r="B9" s="98"/>
      <c r="C9" s="60"/>
      <c r="D9" s="61"/>
      <c r="E9" s="61"/>
      <c r="F9" s="52"/>
      <c r="G9" s="52"/>
    </row>
    <row r="10" spans="1:7" ht="15" customHeight="1" x14ac:dyDescent="0.3">
      <c r="A10" s="103" t="s">
        <v>2</v>
      </c>
      <c r="B10" s="104"/>
      <c r="C10" s="60"/>
      <c r="D10" s="61"/>
      <c r="E10" s="61"/>
      <c r="F10" s="52"/>
      <c r="G10" s="52"/>
    </row>
    <row r="11" spans="1:7" ht="15" customHeight="1" x14ac:dyDescent="0.3">
      <c r="A11" s="103" t="s">
        <v>3</v>
      </c>
      <c r="B11" s="104"/>
      <c r="C11" s="60"/>
      <c r="D11" s="61"/>
      <c r="E11" s="61"/>
      <c r="F11" s="52"/>
      <c r="G11" s="52"/>
    </row>
    <row r="12" spans="1:7" ht="15.6" customHeight="1" x14ac:dyDescent="0.3">
      <c r="A12" s="97" t="s">
        <v>4</v>
      </c>
      <c r="B12" s="98"/>
      <c r="C12" s="60"/>
      <c r="D12" s="61"/>
      <c r="E12" s="61"/>
      <c r="F12" s="52"/>
      <c r="G12" s="52"/>
    </row>
    <row r="13" spans="1:7" ht="25.2" customHeight="1" x14ac:dyDescent="0.3">
      <c r="A13" s="105" t="s">
        <v>5</v>
      </c>
      <c r="B13" s="104"/>
      <c r="C13" s="60"/>
      <c r="D13" s="61"/>
      <c r="E13" s="61"/>
      <c r="F13" s="52"/>
      <c r="G13" s="52"/>
    </row>
    <row r="14" spans="1:7" ht="16.2" customHeight="1" x14ac:dyDescent="0.3">
      <c r="A14" s="97" t="s">
        <v>6</v>
      </c>
      <c r="B14" s="98"/>
      <c r="C14" s="60"/>
      <c r="D14" s="61"/>
      <c r="E14" s="61"/>
      <c r="F14" s="52"/>
      <c r="G14" s="52"/>
    </row>
    <row r="15" spans="1:7" ht="25.5" customHeight="1" x14ac:dyDescent="0.3">
      <c r="A15" s="97" t="s">
        <v>7</v>
      </c>
      <c r="B15" s="98"/>
      <c r="C15" s="60"/>
      <c r="D15" s="61"/>
      <c r="E15" s="61"/>
      <c r="F15" s="52"/>
      <c r="G15" s="52"/>
    </row>
    <row r="16" spans="1:7" ht="28.2" customHeight="1" x14ac:dyDescent="0.3">
      <c r="A16" s="97" t="s">
        <v>8</v>
      </c>
      <c r="B16" s="98"/>
      <c r="C16" s="60"/>
      <c r="D16" s="61"/>
      <c r="E16" s="61"/>
      <c r="F16" s="52"/>
      <c r="G16" s="52"/>
    </row>
    <row r="17" spans="1:9" ht="38.700000000000003" customHeight="1" x14ac:dyDescent="0.3">
      <c r="A17" s="97" t="s">
        <v>9</v>
      </c>
      <c r="B17" s="98"/>
      <c r="C17" s="60"/>
      <c r="D17" s="61"/>
      <c r="E17" s="61"/>
      <c r="F17" s="52"/>
      <c r="G17" s="52"/>
    </row>
    <row r="18" spans="1:9" ht="115.5" customHeight="1" x14ac:dyDescent="0.3">
      <c r="A18" s="106" t="s">
        <v>52</v>
      </c>
      <c r="B18" s="107"/>
      <c r="C18" s="69"/>
      <c r="D18" s="70"/>
      <c r="E18" s="70"/>
      <c r="F18" s="28" t="s">
        <v>29</v>
      </c>
      <c r="G18" s="52"/>
    </row>
    <row r="19" spans="1:9" ht="16.2" customHeight="1" x14ac:dyDescent="0.3">
      <c r="A19" s="10"/>
      <c r="B19" s="10"/>
      <c r="C19" s="10"/>
      <c r="D19" s="11"/>
      <c r="E19" s="11"/>
      <c r="F19" s="11"/>
    </row>
    <row r="20" spans="1:9" ht="15" customHeight="1" x14ac:dyDescent="0.3">
      <c r="A20" s="101" t="s">
        <v>28</v>
      </c>
      <c r="B20" s="102"/>
      <c r="C20" s="102"/>
      <c r="D20" s="102"/>
      <c r="E20" s="102"/>
      <c r="F20" s="102"/>
    </row>
    <row r="21" spans="1:9" ht="14.7" customHeight="1" x14ac:dyDescent="0.3">
      <c r="A21" s="100" t="s">
        <v>48</v>
      </c>
      <c r="B21" s="100"/>
      <c r="C21" s="100"/>
      <c r="D21" s="100"/>
      <c r="E21" s="100"/>
      <c r="F21" s="100"/>
    </row>
    <row r="22" spans="1:9" ht="18" customHeight="1" x14ac:dyDescent="0.3">
      <c r="A22" s="99" t="s">
        <v>16</v>
      </c>
      <c r="B22" s="99"/>
      <c r="C22" s="99"/>
      <c r="D22" s="99"/>
      <c r="E22" s="99"/>
      <c r="F22" s="99"/>
      <c r="G22" s="2"/>
    </row>
    <row r="23" spans="1:9" ht="15.6" customHeight="1" x14ac:dyDescent="0.3">
      <c r="A23" s="100" t="s">
        <v>10</v>
      </c>
      <c r="B23" s="100"/>
      <c r="C23" s="100"/>
      <c r="D23" s="100"/>
      <c r="E23" s="100"/>
      <c r="F23" s="100"/>
      <c r="G23" s="14"/>
    </row>
    <row r="24" spans="1:9" ht="15" customHeight="1" x14ac:dyDescent="0.3">
      <c r="A24" s="12" t="s">
        <v>11</v>
      </c>
      <c r="B24" s="7"/>
      <c r="C24" s="7"/>
      <c r="D24" s="7"/>
      <c r="E24" s="13"/>
      <c r="F24" s="25"/>
      <c r="G24" s="14"/>
    </row>
    <row r="25" spans="1:9" x14ac:dyDescent="0.3">
      <c r="A25" s="12" t="s">
        <v>17</v>
      </c>
      <c r="B25" s="7"/>
      <c r="C25" s="7"/>
      <c r="D25" s="7"/>
      <c r="E25" s="7"/>
      <c r="F25" s="7"/>
      <c r="G25" s="14"/>
    </row>
    <row r="26" spans="1:9" x14ac:dyDescent="0.3">
      <c r="A26" s="12"/>
      <c r="B26" s="7"/>
      <c r="C26" s="7"/>
      <c r="D26" s="7"/>
      <c r="E26" s="7"/>
      <c r="F26" s="7"/>
      <c r="G26" s="14"/>
    </row>
    <row r="27" spans="1:9" s="24" customFormat="1" x14ac:dyDescent="0.3">
      <c r="A27" s="31" t="s">
        <v>51</v>
      </c>
      <c r="B27" s="14"/>
      <c r="C27" s="14"/>
      <c r="D27" s="14" t="s">
        <v>46</v>
      </c>
      <c r="E27" s="14"/>
      <c r="F27" s="14"/>
      <c r="G27" s="14"/>
      <c r="H27" s="14"/>
      <c r="I27" s="14"/>
    </row>
    <row r="28" spans="1:9" s="27" customFormat="1" ht="62.7" customHeight="1" x14ac:dyDescent="0.3">
      <c r="A28" s="32" t="s">
        <v>12</v>
      </c>
      <c r="B28" s="32" t="s">
        <v>40</v>
      </c>
      <c r="C28" s="32" t="s">
        <v>42</v>
      </c>
      <c r="D28" s="33" t="s">
        <v>44</v>
      </c>
      <c r="E28" s="32" t="s">
        <v>14</v>
      </c>
      <c r="F28" s="33" t="s">
        <v>50</v>
      </c>
      <c r="G28" s="47" t="s">
        <v>35</v>
      </c>
      <c r="H28" s="34"/>
      <c r="I28" s="55"/>
    </row>
    <row r="29" spans="1:9" s="27" customFormat="1" ht="33" customHeight="1" x14ac:dyDescent="0.3">
      <c r="A29" s="35">
        <v>1</v>
      </c>
      <c r="B29" s="54" t="s">
        <v>53</v>
      </c>
      <c r="C29" s="58"/>
      <c r="D29" s="36">
        <v>2</v>
      </c>
      <c r="E29" s="35" t="s">
        <v>41</v>
      </c>
      <c r="F29" s="45"/>
      <c r="G29" s="37" t="str">
        <f t="shared" ref="G29:G36" si="0">IF(ISBLANK(F29),"", PRODUCT(D29,F29))</f>
        <v/>
      </c>
      <c r="H29" s="46"/>
      <c r="I29" s="48"/>
    </row>
    <row r="30" spans="1:9" s="27" customFormat="1" ht="33.75" customHeight="1" x14ac:dyDescent="0.3">
      <c r="A30" s="35">
        <v>2</v>
      </c>
      <c r="B30" s="54" t="s">
        <v>54</v>
      </c>
      <c r="C30" s="58"/>
      <c r="D30" s="36">
        <v>2</v>
      </c>
      <c r="E30" s="35" t="s">
        <v>41</v>
      </c>
      <c r="F30" s="45"/>
      <c r="G30" s="37" t="str">
        <f t="shared" si="0"/>
        <v/>
      </c>
      <c r="H30" s="38"/>
      <c r="I30" s="48"/>
    </row>
    <row r="31" spans="1:9" s="27" customFormat="1" ht="33.75" customHeight="1" x14ac:dyDescent="0.3">
      <c r="A31" s="35">
        <v>3</v>
      </c>
      <c r="B31" s="54" t="s">
        <v>55</v>
      </c>
      <c r="C31" s="58"/>
      <c r="D31" s="36">
        <v>6</v>
      </c>
      <c r="E31" s="35" t="s">
        <v>41</v>
      </c>
      <c r="F31" s="45"/>
      <c r="G31" s="37" t="str">
        <f t="shared" si="0"/>
        <v/>
      </c>
      <c r="H31" s="38"/>
      <c r="I31" s="48"/>
    </row>
    <row r="32" spans="1:9" s="27" customFormat="1" ht="33" customHeight="1" x14ac:dyDescent="0.3">
      <c r="A32" s="35">
        <v>4</v>
      </c>
      <c r="B32" s="54" t="s">
        <v>56</v>
      </c>
      <c r="C32" s="58"/>
      <c r="D32" s="36">
        <v>2</v>
      </c>
      <c r="E32" s="35" t="s">
        <v>41</v>
      </c>
      <c r="F32" s="45"/>
      <c r="G32" s="37" t="str">
        <f t="shared" si="0"/>
        <v/>
      </c>
      <c r="H32" s="38"/>
      <c r="I32" s="48"/>
    </row>
    <row r="33" spans="1:11" s="27" customFormat="1" ht="33" customHeight="1" x14ac:dyDescent="0.3">
      <c r="A33" s="35">
        <v>5</v>
      </c>
      <c r="B33" s="54" t="s">
        <v>57</v>
      </c>
      <c r="C33" s="58"/>
      <c r="D33" s="36">
        <v>1</v>
      </c>
      <c r="E33" s="35" t="s">
        <v>41</v>
      </c>
      <c r="F33" s="45"/>
      <c r="G33" s="37" t="str">
        <f t="shared" si="0"/>
        <v/>
      </c>
      <c r="H33" s="38"/>
      <c r="I33" s="48"/>
    </row>
    <row r="34" spans="1:11" s="27" customFormat="1" ht="33" customHeight="1" x14ac:dyDescent="0.3">
      <c r="A34" s="35">
        <v>6</v>
      </c>
      <c r="B34" s="54" t="s">
        <v>58</v>
      </c>
      <c r="C34" s="58"/>
      <c r="D34" s="36">
        <v>20</v>
      </c>
      <c r="E34" s="35" t="s">
        <v>41</v>
      </c>
      <c r="F34" s="45"/>
      <c r="G34" s="37" t="str">
        <f t="shared" si="0"/>
        <v/>
      </c>
      <c r="H34" s="38"/>
      <c r="I34" s="48"/>
    </row>
    <row r="35" spans="1:11" s="27" customFormat="1" ht="35.25" customHeight="1" x14ac:dyDescent="0.3">
      <c r="A35" s="35">
        <v>7</v>
      </c>
      <c r="B35" s="54" t="s">
        <v>59</v>
      </c>
      <c r="C35" s="58"/>
      <c r="D35" s="36">
        <v>16</v>
      </c>
      <c r="E35" s="35" t="s">
        <v>41</v>
      </c>
      <c r="F35" s="45"/>
      <c r="G35" s="37" t="str">
        <f t="shared" si="0"/>
        <v/>
      </c>
      <c r="H35" s="38"/>
      <c r="I35" s="48"/>
    </row>
    <row r="36" spans="1:11" s="27" customFormat="1" ht="36.75" customHeight="1" x14ac:dyDescent="0.3">
      <c r="A36" s="35">
        <v>8</v>
      </c>
      <c r="B36" s="54" t="s">
        <v>60</v>
      </c>
      <c r="C36" s="58"/>
      <c r="D36" s="36">
        <v>8</v>
      </c>
      <c r="E36" s="35" t="s">
        <v>41</v>
      </c>
      <c r="F36" s="45"/>
      <c r="G36" s="37" t="str">
        <f t="shared" si="0"/>
        <v/>
      </c>
      <c r="H36" s="38"/>
      <c r="I36" s="48"/>
    </row>
    <row r="37" spans="1:11" s="27" customFormat="1" x14ac:dyDescent="0.3">
      <c r="A37" s="34"/>
      <c r="B37" s="34"/>
      <c r="C37" s="34"/>
      <c r="D37" s="34"/>
      <c r="E37" s="34"/>
      <c r="F37" s="39" t="s">
        <v>30</v>
      </c>
      <c r="G37" s="40">
        <f>SUM(G29:G36)</f>
        <v>0</v>
      </c>
      <c r="H37" s="41" t="str">
        <f>IF(G29="","Neužpildytos visos objektų kainos","")</f>
        <v>Neužpildytos visos objektų kainos</v>
      </c>
      <c r="I37" s="48"/>
    </row>
    <row r="38" spans="1:11" s="27" customFormat="1" ht="16.5" customHeight="1" x14ac:dyDescent="0.3">
      <c r="A38" s="34"/>
      <c r="B38" s="34"/>
      <c r="C38" s="34"/>
      <c r="D38" s="42" t="s">
        <v>47</v>
      </c>
      <c r="E38" s="43"/>
      <c r="F38" s="42" t="s">
        <v>31</v>
      </c>
      <c r="G38" s="49" t="str">
        <f>IF(OR(G37="",E38=""),"", ROUND(PRODUCT(E38,G37)/100,2))</f>
        <v/>
      </c>
      <c r="H38" s="41" t="str">
        <f>IF(E38="", "Nurodykite taikomą PVM dydį", "")</f>
        <v>Nurodykite taikomą PVM dydį</v>
      </c>
      <c r="I38" s="48"/>
    </row>
    <row r="39" spans="1:11" s="27" customFormat="1" ht="17.7" customHeight="1" x14ac:dyDescent="0.3">
      <c r="A39" s="34"/>
      <c r="B39" s="34"/>
      <c r="C39" s="34"/>
      <c r="D39" s="34"/>
      <c r="E39" s="34"/>
      <c r="F39" s="42" t="s">
        <v>34</v>
      </c>
      <c r="G39" s="49">
        <f>IF(ISBLANK(G38), "", ROUND(SUM(G37:G38),2))</f>
        <v>0</v>
      </c>
      <c r="H39" s="41" t="s">
        <v>32</v>
      </c>
      <c r="I39" s="48"/>
    </row>
    <row r="40" spans="1:11" s="27" customFormat="1" ht="17.7" customHeight="1" x14ac:dyDescent="0.3">
      <c r="A40" s="6"/>
      <c r="B40" s="6" t="s">
        <v>43</v>
      </c>
      <c r="C40" s="6"/>
      <c r="D40" s="6"/>
      <c r="E40" s="6"/>
      <c r="F40" s="4"/>
      <c r="G40" s="4"/>
      <c r="H40" s="44"/>
      <c r="I40" s="14"/>
    </row>
    <row r="41" spans="1:11" s="52" customFormat="1" ht="14.1" customHeight="1" x14ac:dyDescent="0.3">
      <c r="A41" s="6"/>
      <c r="B41" s="50" t="s">
        <v>49</v>
      </c>
      <c r="C41" s="50"/>
      <c r="D41" s="6"/>
      <c r="E41" s="6"/>
      <c r="F41" s="51"/>
      <c r="G41" s="51"/>
      <c r="H41" s="44"/>
      <c r="I41" s="14"/>
    </row>
    <row r="42" spans="1:11" s="52" customFormat="1" ht="14.1" customHeight="1" x14ac:dyDescent="0.3">
      <c r="A42" s="6"/>
      <c r="B42" s="53" t="s">
        <v>45</v>
      </c>
      <c r="C42" s="53"/>
      <c r="D42" s="6"/>
      <c r="E42" s="6"/>
      <c r="F42" s="51"/>
      <c r="G42" s="51"/>
      <c r="H42" s="44"/>
      <c r="I42" s="14"/>
    </row>
    <row r="43" spans="1:11" s="52" customFormat="1" ht="14.1" customHeight="1" x14ac:dyDescent="0.3">
      <c r="A43" s="6"/>
      <c r="B43" s="59" t="s">
        <v>61</v>
      </c>
      <c r="C43" s="53"/>
      <c r="D43" s="6"/>
      <c r="E43" s="6"/>
      <c r="F43" s="51"/>
      <c r="G43" s="51"/>
      <c r="H43" s="44"/>
      <c r="I43" s="14"/>
    </row>
    <row r="44" spans="1:11" s="27" customFormat="1" ht="17.7" customHeight="1" x14ac:dyDescent="0.3">
      <c r="F44" s="30"/>
      <c r="G44" s="30"/>
      <c r="H44" s="29"/>
    </row>
    <row r="45" spans="1:11" ht="15" thickBot="1" x14ac:dyDescent="0.35">
      <c r="A45" s="90" t="s">
        <v>21</v>
      </c>
      <c r="B45" s="90"/>
      <c r="C45" s="90"/>
      <c r="D45" s="90"/>
      <c r="E45" s="90"/>
      <c r="F45" s="90"/>
      <c r="G45" s="90"/>
      <c r="H45" s="90"/>
      <c r="I45" s="90"/>
      <c r="J45" s="90"/>
      <c r="K45" s="90"/>
    </row>
    <row r="46" spans="1:11" ht="35.1" customHeight="1" x14ac:dyDescent="0.3">
      <c r="A46" s="96" t="s">
        <v>13</v>
      </c>
      <c r="B46" s="77"/>
      <c r="C46" s="76"/>
      <c r="D46" s="80" t="s">
        <v>18</v>
      </c>
      <c r="E46" s="78"/>
      <c r="F46" s="79"/>
      <c r="G46" s="81" t="s">
        <v>19</v>
      </c>
      <c r="H46" s="82"/>
      <c r="I46" s="83" t="s">
        <v>20</v>
      </c>
      <c r="J46" s="65"/>
      <c r="K46" s="16"/>
    </row>
    <row r="47" spans="1:11" x14ac:dyDescent="0.3">
      <c r="A47" s="93"/>
      <c r="B47" s="94"/>
      <c r="C47" s="95"/>
      <c r="D47" s="84"/>
      <c r="E47" s="64"/>
      <c r="F47" s="65"/>
      <c r="G47" s="64"/>
      <c r="H47" s="65"/>
      <c r="I47" s="85"/>
      <c r="J47" s="65"/>
      <c r="K47" s="16"/>
    </row>
    <row r="48" spans="1:11" x14ac:dyDescent="0.3">
      <c r="A48" s="93"/>
      <c r="B48" s="94"/>
      <c r="C48" s="95"/>
      <c r="D48" s="84"/>
      <c r="E48" s="64"/>
      <c r="F48" s="65"/>
      <c r="G48" s="64"/>
      <c r="H48" s="65"/>
      <c r="I48" s="85"/>
      <c r="J48" s="65"/>
      <c r="K48" s="16"/>
    </row>
    <row r="49" spans="1:11" x14ac:dyDescent="0.3">
      <c r="A49" s="93"/>
      <c r="B49" s="94"/>
      <c r="C49" s="95"/>
      <c r="D49" s="84"/>
      <c r="E49" s="64"/>
      <c r="F49" s="65"/>
      <c r="G49" s="64"/>
      <c r="H49" s="65"/>
      <c r="I49" s="85"/>
      <c r="J49" s="65"/>
      <c r="K49" s="16"/>
    </row>
    <row r="50" spans="1:11" ht="15" thickBot="1" x14ac:dyDescent="0.35">
      <c r="A50" s="74" t="s">
        <v>22</v>
      </c>
      <c r="B50" s="75"/>
      <c r="C50" s="75"/>
      <c r="D50" s="75"/>
      <c r="E50" s="75"/>
      <c r="F50" s="75"/>
      <c r="G50" s="75"/>
      <c r="H50" s="75"/>
      <c r="I50" s="75"/>
      <c r="J50" s="75"/>
      <c r="K50" s="3"/>
    </row>
    <row r="51" spans="1:11" ht="29.7" customHeight="1" x14ac:dyDescent="0.3">
      <c r="A51" s="15" t="s">
        <v>12</v>
      </c>
      <c r="B51" s="76" t="s">
        <v>23</v>
      </c>
      <c r="C51" s="77"/>
      <c r="D51" s="78"/>
      <c r="E51" s="78"/>
      <c r="F51" s="78"/>
      <c r="G51" s="79"/>
      <c r="H51" s="91" t="s">
        <v>24</v>
      </c>
      <c r="I51" s="78"/>
      <c r="J51" s="92"/>
      <c r="K51" s="3"/>
    </row>
    <row r="52" spans="1:11" x14ac:dyDescent="0.3">
      <c r="A52" s="17">
        <v>1</v>
      </c>
      <c r="B52" s="71" t="s">
        <v>27</v>
      </c>
      <c r="C52" s="72"/>
      <c r="D52" s="67"/>
      <c r="E52" s="67"/>
      <c r="F52" s="67"/>
      <c r="G52" s="73"/>
      <c r="H52" s="66"/>
      <c r="I52" s="67"/>
      <c r="J52" s="68"/>
      <c r="K52" s="3"/>
    </row>
    <row r="53" spans="1:11" ht="14.7" customHeight="1" x14ac:dyDescent="0.3">
      <c r="A53" s="17">
        <v>2</v>
      </c>
      <c r="B53" s="71" t="s">
        <v>25</v>
      </c>
      <c r="C53" s="72"/>
      <c r="D53" s="67"/>
      <c r="E53" s="67"/>
      <c r="F53" s="67"/>
      <c r="G53" s="73"/>
      <c r="H53" s="19"/>
      <c r="I53" s="18"/>
      <c r="J53" s="20"/>
      <c r="K53" s="3"/>
    </row>
    <row r="54" spans="1:11" x14ac:dyDescent="0.3">
      <c r="A54" s="21">
        <v>3</v>
      </c>
      <c r="B54" s="62" t="s">
        <v>36</v>
      </c>
      <c r="C54" s="63"/>
      <c r="D54" s="64"/>
      <c r="E54" s="64"/>
      <c r="F54" s="64"/>
      <c r="G54" s="65"/>
      <c r="H54" s="66"/>
      <c r="I54" s="67"/>
      <c r="J54" s="68"/>
      <c r="K54" s="3"/>
    </row>
    <row r="55" spans="1:11" x14ac:dyDescent="0.3">
      <c r="A55" s="21">
        <v>4</v>
      </c>
      <c r="B55" s="62" t="s">
        <v>38</v>
      </c>
      <c r="C55" s="63"/>
      <c r="D55" s="64"/>
      <c r="E55" s="64"/>
      <c r="F55" s="64"/>
      <c r="G55" s="65"/>
      <c r="H55" s="19"/>
      <c r="I55" s="18"/>
      <c r="J55" s="20"/>
      <c r="K55" s="3"/>
    </row>
    <row r="56" spans="1:11" ht="15" customHeight="1" x14ac:dyDescent="0.3">
      <c r="A56" s="21">
        <v>5</v>
      </c>
      <c r="B56" s="62" t="s">
        <v>66</v>
      </c>
      <c r="C56" s="63"/>
      <c r="D56" s="64"/>
      <c r="E56" s="64"/>
      <c r="F56" s="64"/>
      <c r="G56" s="65"/>
      <c r="H56" s="19"/>
      <c r="I56" s="18"/>
      <c r="J56" s="20"/>
      <c r="K56" s="3"/>
    </row>
    <row r="57" spans="1:11" ht="15" customHeight="1" x14ac:dyDescent="0.3">
      <c r="A57" s="21">
        <v>6</v>
      </c>
      <c r="B57" s="88" t="s">
        <v>67</v>
      </c>
      <c r="C57" s="63"/>
      <c r="D57" s="63"/>
      <c r="E57" s="63"/>
      <c r="F57" s="63"/>
      <c r="G57" s="89"/>
      <c r="H57" s="19"/>
      <c r="I57" s="18"/>
      <c r="J57" s="20"/>
      <c r="K57" s="3"/>
    </row>
    <row r="58" spans="1:11" ht="14.7" customHeight="1" x14ac:dyDescent="0.3">
      <c r="A58" s="21">
        <v>7</v>
      </c>
      <c r="B58" s="62" t="s">
        <v>64</v>
      </c>
      <c r="C58" s="63"/>
      <c r="D58" s="64"/>
      <c r="E58" s="64"/>
      <c r="F58" s="64"/>
      <c r="G58" s="65"/>
      <c r="H58" s="66"/>
      <c r="I58" s="67"/>
      <c r="J58" s="68"/>
      <c r="K58" s="3"/>
    </row>
    <row r="59" spans="1:11" ht="27" customHeight="1" x14ac:dyDescent="0.3">
      <c r="A59" s="21">
        <v>8</v>
      </c>
      <c r="B59" s="88" t="s">
        <v>65</v>
      </c>
      <c r="C59" s="63"/>
      <c r="D59" s="63"/>
      <c r="E59" s="63"/>
      <c r="F59" s="63"/>
      <c r="G59" s="89"/>
      <c r="H59" s="19"/>
      <c r="I59" s="18"/>
      <c r="J59" s="20"/>
      <c r="K59" s="3"/>
    </row>
    <row r="60" spans="1:11" ht="14.7" customHeight="1" x14ac:dyDescent="0.3">
      <c r="A60" s="21">
        <v>9</v>
      </c>
      <c r="B60" s="62" t="s">
        <v>63</v>
      </c>
      <c r="C60" s="63"/>
      <c r="D60" s="64"/>
      <c r="E60" s="64"/>
      <c r="F60" s="64"/>
      <c r="G60" s="65"/>
      <c r="H60" s="19"/>
      <c r="I60" s="18"/>
      <c r="J60" s="20"/>
      <c r="K60" s="3"/>
    </row>
    <row r="61" spans="1:11" ht="11.1" customHeight="1" x14ac:dyDescent="0.3">
      <c r="A61" s="3"/>
      <c r="B61" s="3"/>
      <c r="C61" s="3"/>
      <c r="D61" s="3"/>
      <c r="E61" s="3"/>
      <c r="F61" s="3"/>
      <c r="G61" s="3"/>
      <c r="H61" s="3"/>
      <c r="I61" s="3"/>
      <c r="J61" s="3"/>
      <c r="K61" s="3"/>
    </row>
    <row r="62" spans="1:11" ht="61.2" customHeight="1" x14ac:dyDescent="0.3">
      <c r="A62" s="86" t="s">
        <v>26</v>
      </c>
      <c r="B62" s="87"/>
      <c r="C62" s="87"/>
      <c r="D62" s="87"/>
      <c r="E62" s="87"/>
      <c r="F62" s="87"/>
      <c r="G62" s="87"/>
      <c r="H62" s="87"/>
      <c r="I62" s="87"/>
      <c r="J62" s="87"/>
      <c r="K62" s="3"/>
    </row>
  </sheetData>
  <mergeCells count="57">
    <mergeCell ref="A14:B14"/>
    <mergeCell ref="A22:F22"/>
    <mergeCell ref="A23:F23"/>
    <mergeCell ref="A20:F20"/>
    <mergeCell ref="A9:B9"/>
    <mergeCell ref="A10:B10"/>
    <mergeCell ref="A11:B11"/>
    <mergeCell ref="A12:B12"/>
    <mergeCell ref="A13:B13"/>
    <mergeCell ref="A21:F21"/>
    <mergeCell ref="A15:B15"/>
    <mergeCell ref="A16:B16"/>
    <mergeCell ref="A18:B18"/>
    <mergeCell ref="A17:B17"/>
    <mergeCell ref="C9:E9"/>
    <mergeCell ref="C10:E10"/>
    <mergeCell ref="A45:K45"/>
    <mergeCell ref="D49:F49"/>
    <mergeCell ref="G49:H49"/>
    <mergeCell ref="H51:J51"/>
    <mergeCell ref="B52:G52"/>
    <mergeCell ref="A47:C47"/>
    <mergeCell ref="A46:C46"/>
    <mergeCell ref="D48:F48"/>
    <mergeCell ref="A48:C48"/>
    <mergeCell ref="A49:C49"/>
    <mergeCell ref="G48:H48"/>
    <mergeCell ref="I48:J48"/>
    <mergeCell ref="A62:J62"/>
    <mergeCell ref="B58:G58"/>
    <mergeCell ref="H58:J58"/>
    <mergeCell ref="B55:G55"/>
    <mergeCell ref="B56:G56"/>
    <mergeCell ref="B60:G60"/>
    <mergeCell ref="B59:G59"/>
    <mergeCell ref="B57:G57"/>
    <mergeCell ref="B54:G54"/>
    <mergeCell ref="H54:J54"/>
    <mergeCell ref="C16:E16"/>
    <mergeCell ref="C17:E17"/>
    <mergeCell ref="C18:E18"/>
    <mergeCell ref="B53:G53"/>
    <mergeCell ref="A50:J50"/>
    <mergeCell ref="B51:G51"/>
    <mergeCell ref="H52:J52"/>
    <mergeCell ref="D46:F46"/>
    <mergeCell ref="G46:H46"/>
    <mergeCell ref="I46:J46"/>
    <mergeCell ref="D47:F47"/>
    <mergeCell ref="G47:H47"/>
    <mergeCell ref="I47:J47"/>
    <mergeCell ref="I49:J49"/>
    <mergeCell ref="C11:E11"/>
    <mergeCell ref="C12:E12"/>
    <mergeCell ref="C13:E13"/>
    <mergeCell ref="C14:E14"/>
    <mergeCell ref="C15:E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Urbonaitė</cp:lastModifiedBy>
  <dcterms:created xsi:type="dcterms:W3CDTF">2023-04-04T12:16:45Z</dcterms:created>
  <dcterms:modified xsi:type="dcterms:W3CDTF">2025-12-19T11:12:11Z</dcterms:modified>
</cp:coreProperties>
</file>